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rsstpi\Desktop\INSPECCIONES PLANTA\CONDICIONES Y ACTOS INSEGUROS\"/>
    </mc:Choice>
  </mc:AlternateContent>
  <xr:revisionPtr revIDLastSave="839" documentId="13_ncr:1_{219BD3A8-6DAE-423B-84C3-9E0CDE7D72F8}" xr6:coauthVersionLast="47" xr6:coauthVersionMax="47" xr10:uidLastSave="{FF1313FF-41C2-475C-B992-917E57D6562E}"/>
  <bookViews>
    <workbookView xWindow="-120" yWindow="-120" windowWidth="24240" windowHeight="13140" activeTab="1" xr2:uid="{A2EBD0D1-870A-4B74-AA9A-37FA0F4E4581}"/>
  </bookViews>
  <sheets>
    <sheet name="CONDICIONES" sheetId="1" r:id="rId1"/>
    <sheet name="ACTOS" sheetId="2" r:id="rId2"/>
  </sheets>
  <definedNames>
    <definedName name="_xlnm.Print_Area" localSheetId="1">ACTOS!$B$2:$J$13</definedName>
    <definedName name="_xlnm.Print_Area" localSheetId="0">CONDICIONES!$B$2:$J$14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</futureMetadata>
  <valueMetadata count="6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</valueMetadata>
</metadata>
</file>

<file path=xl/sharedStrings.xml><?xml version="1.0" encoding="utf-8"?>
<sst xmlns="http://schemas.openxmlformats.org/spreadsheetml/2006/main" count="313" uniqueCount="104">
  <si>
    <t>INFORME DE CONDICIONES INSEGURAS</t>
  </si>
  <si>
    <t>Bajo</t>
  </si>
  <si>
    <t>Abierto</t>
  </si>
  <si>
    <t>Medio</t>
  </si>
  <si>
    <t>Cerrado</t>
  </si>
  <si>
    <t>Alto</t>
  </si>
  <si>
    <t>Jhon Michael Samaniego Calvete</t>
  </si>
  <si>
    <t>Aprendiz SST</t>
  </si>
  <si>
    <t>FECHA</t>
  </si>
  <si>
    <t>UBICACIÓN</t>
  </si>
  <si>
    <t>OBSERVACIÓN</t>
  </si>
  <si>
    <t>EVIDENCIA (FOTO)</t>
  </si>
  <si>
    <t>RIESGO</t>
  </si>
  <si>
    <t>RESPONSABLE</t>
  </si>
  <si>
    <t>NOVEDAD (MES ACTUAL)</t>
  </si>
  <si>
    <t>EVIDENCIA DE NOVEDAD (FOTO)</t>
  </si>
  <si>
    <t>ESTADO</t>
  </si>
  <si>
    <t>Caseta de bombas de Agua</t>
  </si>
  <si>
    <t>Mal apilamiento de Envase Nuevo, posible caida. Ademas, se evidencia sustraccion de producto en algunas estibas</t>
  </si>
  <si>
    <t>Empaque y Producto</t>
  </si>
  <si>
    <t>Almacen General</t>
  </si>
  <si>
    <t xml:space="preserve">Gabinete en condiciones de oxido presentando caida de puerta </t>
  </si>
  <si>
    <t>Centro de Acopio</t>
  </si>
  <si>
    <t>Canastas derrumbadas con envase fracturado, posibles cortes a trabajadores</t>
  </si>
  <si>
    <t>Desorden de Estibas, posible llamado a plagas</t>
  </si>
  <si>
    <t>Talleres</t>
  </si>
  <si>
    <t>Posible caida de plataforma de una grua.</t>
  </si>
  <si>
    <t>Linea PET</t>
  </si>
  <si>
    <t>Se evidencia Ventanales con fisuras, posible quebramientos</t>
  </si>
  <si>
    <t>Servicios Generales</t>
  </si>
  <si>
    <t>Estancamientos de Agua, posible foco de zancudos y malos olores</t>
  </si>
  <si>
    <t>PTAR</t>
  </si>
  <si>
    <t>Vidrios en paso hacia Gabinete, dificultad para transitar</t>
  </si>
  <si>
    <t>Bodega APT</t>
  </si>
  <si>
    <t>Pasillos Obstruidos por Productos</t>
  </si>
  <si>
    <t>Rejilla desubicada</t>
  </si>
  <si>
    <t>Desorden y Daño de Infraestructura</t>
  </si>
  <si>
    <t xml:space="preserve">Mal acomodamiento de botes de restos de vidrio </t>
  </si>
  <si>
    <t>bajo</t>
  </si>
  <si>
    <t>Obstruccion de via peatonal con basura y objetos. Ademas, posible generacion de Plagas</t>
  </si>
  <si>
    <t>Entrada Area Tecnica, por parte de Atras</t>
  </si>
  <si>
    <t>Puerta de Entrada presenta caida de escobilla, posbile entrada de plagas</t>
  </si>
  <si>
    <t>Pasillo de Servicio</t>
  </si>
  <si>
    <t>Caida de canastas</t>
  </si>
  <si>
    <t xml:space="preserve">Obstruccion de via peatonal </t>
  </si>
  <si>
    <t>Obstruccion de Gabinete</t>
  </si>
  <si>
    <t>Picture</t>
  </si>
  <si>
    <t xml:space="preserve">Gran Acumulacion de Canecas de Vidrio </t>
  </si>
  <si>
    <t>Basura Organica y desechable</t>
  </si>
  <si>
    <t>Canastas con Sobrepeso, se evidencia deformacion, posible caida</t>
  </si>
  <si>
    <t>Frente Cuarto de Baterias</t>
  </si>
  <si>
    <t>Canastas mal Posicionadas, se evidencia desviacion del envase, posible caida</t>
  </si>
  <si>
    <t>Desorden, material regado, agua estancada</t>
  </si>
  <si>
    <t>Producto Destapado, Sin revision, Desorden</t>
  </si>
  <si>
    <t>Tapa de Enchufes por fuera de su estado normal, cerca de producto</t>
  </si>
  <si>
    <t>Carros de Carga y Envases Rotos detra de Producto</t>
  </si>
  <si>
    <t>Subestacion Electrica, cerca talleres</t>
  </si>
  <si>
    <t>Taponamiento de desague, posible subida del nivel del agua hacia la subestacion</t>
  </si>
  <si>
    <t>Casetas Bomba de Agua</t>
  </si>
  <si>
    <t>Producto de Envase nuevo se encuentra destapado, fracturado y posiblemente se derrumbe</t>
  </si>
  <si>
    <t>Gabinete frente PTAR</t>
  </si>
  <si>
    <t>Frente Dispensadores</t>
  </si>
  <si>
    <t>Botellones Fracturados en el suelo</t>
  </si>
  <si>
    <t>Gran Acumulacion de Canecas de Vidrio, de nuevo.</t>
  </si>
  <si>
    <t>Frente PTAR</t>
  </si>
  <si>
    <t>Gran Acumulacion de Leña</t>
  </si>
  <si>
    <t>Coredor de Servicio</t>
  </si>
  <si>
    <t>Estructura de Canastas presenta pequeña inclinacion, posible caida</t>
  </si>
  <si>
    <t>Coredor de Servicio, cerca de subestacion electrica</t>
  </si>
  <si>
    <t>Nido de Avispas en una canasta, posibles picaduras</t>
  </si>
  <si>
    <t>GESTION DE CALIDAD</t>
  </si>
  <si>
    <t>Dispensadoes</t>
  </si>
  <si>
    <t>Bolsas de Basura listas para llevar acopio</t>
  </si>
  <si>
    <t>Caja de Producto, Abierta con fugas de liquido por destape o roto</t>
  </si>
  <si>
    <t xml:space="preserve">Acumulacion excesiva de Basura y producto </t>
  </si>
  <si>
    <t xml:space="preserve">Migajas de Vidrio cerca del producto, posible cortes </t>
  </si>
  <si>
    <t>Producto destapado, Sin revision, Desorden y segregacion de Liquidos</t>
  </si>
  <si>
    <t xml:space="preserve">Producto en el suelo, falta de higiene y supervision </t>
  </si>
  <si>
    <t>Gran acumulacion de leña</t>
  </si>
  <si>
    <t>Calidad</t>
  </si>
  <si>
    <t>Estibas y Cartones encima de andenes peatonales</t>
  </si>
  <si>
    <t>Producto Botado por el suelo</t>
  </si>
  <si>
    <t>Frente a subestacion principal</t>
  </si>
  <si>
    <t>Caño sin Rejilla</t>
  </si>
  <si>
    <t>Productos destapados y consumidos</t>
  </si>
  <si>
    <t>cerrado</t>
  </si>
  <si>
    <t>lado Ing. Manualidades</t>
  </si>
  <si>
    <t>Acumulacion excesiva de Botellas qubradas</t>
  </si>
  <si>
    <t>INFORME DE ACTOS INSEGUROS</t>
  </si>
  <si>
    <t>CARGO</t>
  </si>
  <si>
    <t>Operario de Montacargas</t>
  </si>
  <si>
    <t>No implementacion de los EPP</t>
  </si>
  <si>
    <t>Supervisor de APT</t>
  </si>
  <si>
    <t>No implementacion de los EPP, Uso del Celular del Operario Eduardo Bueno, se le hace el llamado de Atencion y hace caso omiso</t>
  </si>
  <si>
    <t>No implementacion de los EPP, Uso del Celular del Operario Mauricio , se le hace el llamado de Atencion y se coloca unicamente los guantes</t>
  </si>
  <si>
    <t>El operario Vladimir Sandoval, menciona que no cuenta con audifonos, y guantes. ademas, menciona que siente las gafas rayadas.</t>
  </si>
  <si>
    <t>Operario de Montacargas 0457, Se evidencio que no usaba correctamente audifonos y gafas. Ademas, solo usaba un guante en su mano. Se le hace el respectivo llamado, sin embargo hace caso omiso</t>
  </si>
  <si>
    <r>
      <rPr>
        <sz val="11"/>
        <color rgb="FF000000"/>
        <rFont val="Cambria"/>
      </rPr>
      <t xml:space="preserve">El operario Jose Sepulveda de Almacen General, se encontraba sin </t>
    </r>
    <r>
      <rPr>
        <b/>
        <sz val="11"/>
        <color rgb="FF000000"/>
        <rFont val="Cambria"/>
      </rPr>
      <t>Guantes, Gafas, cinturon de Seguridad y Audifonos</t>
    </r>
    <r>
      <rPr>
        <sz val="11"/>
        <color rgb="FF000000"/>
        <rFont val="Cambria"/>
      </rPr>
      <t>. Se le hace el llamado de Atencion y se coloca solamente las gafas y sigue su labor</t>
    </r>
  </si>
  <si>
    <t>Supervisor de Almacen General</t>
  </si>
  <si>
    <r>
      <rPr>
        <sz val="11"/>
        <color rgb="FF000000"/>
        <rFont val="Calibri"/>
        <scheme val="minor"/>
      </rPr>
      <t xml:space="preserve">El operario Jaime Agamez de Despachos, se encontraba sin </t>
    </r>
    <r>
      <rPr>
        <b/>
        <sz val="11"/>
        <color rgb="FF000000"/>
        <rFont val="Calibri"/>
        <scheme val="minor"/>
      </rPr>
      <t>Guantes, cinturon de Seguridad y Audifonos</t>
    </r>
    <r>
      <rPr>
        <sz val="11"/>
        <color rgb="FF000000"/>
        <rFont val="Calibri"/>
        <scheme val="minor"/>
      </rPr>
      <t>. Se le hace el llamado de Atencion, se baja de su vehiculo a buscar sus guantes, dice no tener en el momento, no le da importancia y sigue su labor</t>
    </r>
  </si>
  <si>
    <t>Supervisor de Despachos</t>
  </si>
  <si>
    <r>
      <rPr>
        <sz val="11"/>
        <color rgb="FF000000"/>
        <rFont val="Calibri"/>
        <scheme val="minor"/>
      </rPr>
      <t xml:space="preserve">El operario del Montacargas 0451 de Bodega APT, se encontraba sin </t>
    </r>
    <r>
      <rPr>
        <b/>
        <sz val="11"/>
        <color rgb="FF000000"/>
        <rFont val="Calibri"/>
        <scheme val="minor"/>
      </rPr>
      <t>Guantes y Gafas</t>
    </r>
    <r>
      <rPr>
        <sz val="11"/>
        <color rgb="FF000000"/>
        <rFont val="Calibri"/>
        <scheme val="minor"/>
      </rPr>
      <t>. Se le hace el llamado de Atencion, se coloca sus gafas, pero no los guantes y sigue su labor. Ademas, a lo lejos se le vio que llevaba el celular pegado a su oreja sostenido por su casco</t>
    </r>
  </si>
  <si>
    <t>El operario Sneyder Jaimes es encontrado usando el celular dentro del montacargas, ademas de tenerlo con carga y con la uñas arriba. Se hace llamado de atencion, para que porfa se baje o siga con la operacion. Ademas, de no usar  sus epps correctamente</t>
  </si>
  <si>
    <t xml:space="preserve">El operario Sebastian Pinzon se encontraba estacionado usando su celular en la maquina aun prendida y el mastil arriba. Se le hace su llamado de atencion, para que por favor se baje del vehiculo y atienda la llamada, lo hace sin embargo no apaga el vehiculo, ademas se le pide el nombre y no lo da, porque dice que no estaba haciendo nada grave.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</si>
</sst>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10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8"/>
      <color theme="1"/>
      <name val="Cambria"/>
      <family val="1"/>
    </font>
    <font>
      <b/>
      <sz val="11"/>
      <color theme="0"/>
      <name val="Cambria"/>
      <family val="1"/>
    </font>
    <font>
      <sz val="11"/>
      <color theme="0"/>
      <name val="Cambria"/>
      <family val="1"/>
    </font>
    <font>
      <sz val="11"/>
      <color rgb="FF000000"/>
      <name val="Cambria"/>
    </font>
    <font>
      <b/>
      <sz val="11"/>
      <color rgb="FF000000"/>
      <name val="Cambria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16" fontId="1" fillId="0" borderId="14" xfId="0" applyNumberFormat="1" applyFont="1" applyBorder="1" applyAlignment="1">
      <alignment horizontal="center" vertical="center"/>
    </xf>
    <xf numFmtId="16" fontId="1" fillId="0" borderId="13" xfId="0" applyNumberFormat="1" applyFont="1" applyBorder="1" applyAlignment="1">
      <alignment horizontal="center" vertical="center"/>
    </xf>
    <xf numFmtId="16" fontId="1" fillId="0" borderId="1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numFmt numFmtId="164" formatCode="[$-240A]d&quot; de &quot;mmmm&quot; de &quot;yy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numFmt numFmtId="164" formatCode="[$-240A]d&quot; de &quot;mmmm&quot; de &quot;yy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0.jpeg"/><Relationship Id="rId3" Type="http://schemas.openxmlformats.org/officeDocument/2006/relationships/image" Target="../media/image65.png"/><Relationship Id="rId7" Type="http://schemas.openxmlformats.org/officeDocument/2006/relationships/image" Target="../media/image69.jpeg"/><Relationship Id="rId12" Type="http://schemas.openxmlformats.org/officeDocument/2006/relationships/image" Target="../media/image74.jpeg"/><Relationship Id="rId2" Type="http://schemas.openxmlformats.org/officeDocument/2006/relationships/image" Target="../media/image64.png"/><Relationship Id="rId1" Type="http://schemas.openxmlformats.org/officeDocument/2006/relationships/image" Target="../media/image63.jpeg"/><Relationship Id="rId6" Type="http://schemas.openxmlformats.org/officeDocument/2006/relationships/image" Target="../media/image68.jpeg"/><Relationship Id="rId11" Type="http://schemas.openxmlformats.org/officeDocument/2006/relationships/image" Target="../media/image73.jpeg"/><Relationship Id="rId5" Type="http://schemas.openxmlformats.org/officeDocument/2006/relationships/image" Target="../media/image67.jpeg"/><Relationship Id="rId10" Type="http://schemas.openxmlformats.org/officeDocument/2006/relationships/image" Target="../media/image72.jpeg"/><Relationship Id="rId4" Type="http://schemas.openxmlformats.org/officeDocument/2006/relationships/image" Target="../media/image66.png"/><Relationship Id="rId9" Type="http://schemas.openxmlformats.org/officeDocument/2006/relationships/image" Target="../media/image7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png"/><Relationship Id="rId2" Type="http://schemas.openxmlformats.org/officeDocument/2006/relationships/image" Target="../media/image65.png"/><Relationship Id="rId1" Type="http://schemas.openxmlformats.org/officeDocument/2006/relationships/image" Target="../media/image7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819150</xdr:colOff>
      <xdr:row>17</xdr:row>
      <xdr:rowOff>2257425</xdr:rowOff>
    </xdr:from>
    <xdr:to>
      <xdr:col>4</xdr:col>
      <xdr:colOff>2638425</xdr:colOff>
      <xdr:row>17</xdr:row>
      <xdr:rowOff>4714875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A2C0FBBC-FEBB-39D2-0FE0-B74A1660E8AC}"/>
            </a:ext>
            <a:ext uri="{147F2762-F138-4A5C-976F-8EAC2B608ADB}">
              <a16:predDERef xmlns:a16="http://schemas.microsoft.com/office/drawing/2014/main" pred="{E15265DC-5529-756B-BC5D-6D56C9A0F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38900" y="14887575"/>
          <a:ext cx="1819275" cy="2457450"/>
        </a:xfrm>
        <a:prstGeom prst="rect">
          <a:avLst/>
        </a:prstGeom>
      </xdr:spPr>
    </xdr:pic>
    <xdr:clientData/>
  </xdr:twoCellAnchor>
  <xdr:twoCellAnchor>
    <xdr:from>
      <xdr:col>7</xdr:col>
      <xdr:colOff>295276</xdr:colOff>
      <xdr:row>1</xdr:row>
      <xdr:rowOff>14567</xdr:rowOff>
    </xdr:from>
    <xdr:to>
      <xdr:col>8</xdr:col>
      <xdr:colOff>819150</xdr:colOff>
      <xdr:row>6</xdr:row>
      <xdr:rowOff>146827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D373ABB-B77C-4454-83AA-2F5951E97F91}"/>
            </a:ext>
            <a:ext uri="{147F2762-F138-4A5C-976F-8EAC2B608ADB}">
              <a16:predDERef xmlns:a16="http://schemas.microsoft.com/office/drawing/2014/main" pred="{A2C0FBBC-FEBB-39D2-0FE0-B74A1660E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16076" y="90767"/>
          <a:ext cx="2447924" cy="1132385"/>
        </a:xfrm>
        <a:prstGeom prst="rect">
          <a:avLst/>
        </a:prstGeom>
      </xdr:spPr>
    </xdr:pic>
    <xdr:clientData/>
  </xdr:twoCellAnchor>
  <xdr:twoCellAnchor>
    <xdr:from>
      <xdr:col>1</xdr:col>
      <xdr:colOff>323849</xdr:colOff>
      <xdr:row>1</xdr:row>
      <xdr:rowOff>26526</xdr:rowOff>
    </xdr:from>
    <xdr:to>
      <xdr:col>2</xdr:col>
      <xdr:colOff>1380439</xdr:colOff>
      <xdr:row>6</xdr:row>
      <xdr:rowOff>180975</xdr:rowOff>
    </xdr:to>
    <xdr:pic>
      <xdr:nvPicPr>
        <xdr:cNvPr id="2" name="Imagen 1" descr="Gaseosas Lux | Logopedia | Fandom">
          <a:extLst>
            <a:ext uri="{FF2B5EF4-FFF2-40B4-BE49-F238E27FC236}">
              <a16:creationId xmlns:a16="http://schemas.microsoft.com/office/drawing/2014/main" id="{EA3A40DB-9080-2FBF-644A-304F1DE2F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199" y="207501"/>
          <a:ext cx="2380565" cy="1154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1209674</xdr:colOff>
      <xdr:row>1</xdr:row>
      <xdr:rowOff>0</xdr:rowOff>
    </xdr:from>
    <xdr:to>
      <xdr:col>9</xdr:col>
      <xdr:colOff>722655</xdr:colOff>
      <xdr:row>7</xdr:row>
      <xdr:rowOff>85781</xdr:rowOff>
    </xdr:to>
    <xdr:pic>
      <xdr:nvPicPr>
        <xdr:cNvPr id="4" name="Picture 2" descr="Postobón">
          <a:extLst>
            <a:ext uri="{FF2B5EF4-FFF2-40B4-BE49-F238E27FC236}">
              <a16:creationId xmlns:a16="http://schemas.microsoft.com/office/drawing/2014/main" id="{0F3BD689-1FAB-40B6-8BCB-84CD58DF70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1163" r="709" b="21060"/>
        <a:stretch/>
      </xdr:blipFill>
      <xdr:spPr bwMode="auto">
        <a:xfrm>
          <a:off x="14373224" y="76200"/>
          <a:ext cx="2200275" cy="1285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95250</xdr:colOff>
      <xdr:row>12</xdr:row>
      <xdr:rowOff>142875</xdr:rowOff>
    </xdr:from>
    <xdr:to>
      <xdr:col>4</xdr:col>
      <xdr:colOff>1609725</xdr:colOff>
      <xdr:row>12</xdr:row>
      <xdr:rowOff>2181225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CC7AED82-10A5-AB77-CE74-DC32BA85D8F2}"/>
            </a:ext>
            <a:ext uri="{147F2762-F138-4A5C-976F-8EAC2B608ADB}">
              <a16:predDERef xmlns:a16="http://schemas.microsoft.com/office/drawing/2014/main" pred="{0F3BD689-1FAB-40B6-8BCB-84CD58DF7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0" y="2400300"/>
          <a:ext cx="1514475" cy="2038350"/>
        </a:xfrm>
        <a:prstGeom prst="rect">
          <a:avLst/>
        </a:prstGeom>
      </xdr:spPr>
    </xdr:pic>
    <xdr:clientData/>
  </xdr:twoCellAnchor>
  <xdr:twoCellAnchor editAs="oneCell">
    <xdr:from>
      <xdr:col>4</xdr:col>
      <xdr:colOff>1666875</xdr:colOff>
      <xdr:row>12</xdr:row>
      <xdr:rowOff>142875</xdr:rowOff>
    </xdr:from>
    <xdr:to>
      <xdr:col>4</xdr:col>
      <xdr:colOff>3171825</xdr:colOff>
      <xdr:row>12</xdr:row>
      <xdr:rowOff>2171700</xdr:rowOff>
    </xdr:to>
    <xdr:pic>
      <xdr:nvPicPr>
        <xdr:cNvPr id="69" name="Imagen 68">
          <a:extLst>
            <a:ext uri="{FF2B5EF4-FFF2-40B4-BE49-F238E27FC236}">
              <a16:creationId xmlns:a16="http://schemas.microsoft.com/office/drawing/2014/main" id="{E15265DC-5529-756B-BC5D-6D56C9A0FC54}"/>
            </a:ext>
            <a:ext uri="{147F2762-F138-4A5C-976F-8EAC2B608ADB}">
              <a16:predDERef xmlns:a16="http://schemas.microsoft.com/office/drawing/2014/main" pred="{CC7AED82-10A5-AB77-CE74-DC32BA85D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86625" y="2400300"/>
          <a:ext cx="1504950" cy="20288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16</xdr:row>
      <xdr:rowOff>2152650</xdr:rowOff>
    </xdr:from>
    <xdr:to>
      <xdr:col>4</xdr:col>
      <xdr:colOff>1743075</xdr:colOff>
      <xdr:row>17</xdr:row>
      <xdr:rowOff>2238375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62C07333-88CE-468E-B283-511F1A6F1C09}"/>
            </a:ext>
            <a:ext uri="{147F2762-F138-4A5C-976F-8EAC2B608ADB}">
              <a16:predDERef xmlns:a16="http://schemas.microsoft.com/office/drawing/2014/main" pred="{E15265DC-5529-756B-BC5D-6D56C9A0F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62700" y="12944475"/>
          <a:ext cx="1685925" cy="2247900"/>
        </a:xfrm>
        <a:prstGeom prst="rect">
          <a:avLst/>
        </a:prstGeom>
      </xdr:spPr>
    </xdr:pic>
    <xdr:clientData/>
  </xdr:twoCellAnchor>
  <xdr:twoCellAnchor editAs="oneCell">
    <xdr:from>
      <xdr:col>4</xdr:col>
      <xdr:colOff>1628775</xdr:colOff>
      <xdr:row>17</xdr:row>
      <xdr:rowOff>19050</xdr:rowOff>
    </xdr:from>
    <xdr:to>
      <xdr:col>4</xdr:col>
      <xdr:colOff>3324225</xdr:colOff>
      <xdr:row>17</xdr:row>
      <xdr:rowOff>2286000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16A4255A-1B12-45A3-992D-2ECB9EDD1343}"/>
            </a:ext>
            <a:ext uri="{147F2762-F138-4A5C-976F-8EAC2B608ADB}">
              <a16:predDERef xmlns:a16="http://schemas.microsoft.com/office/drawing/2014/main" pred="{62C07333-88CE-468E-B283-511F1A6F1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248525" y="12649200"/>
          <a:ext cx="1695450" cy="226695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20</xdr:row>
      <xdr:rowOff>228600</xdr:rowOff>
    </xdr:from>
    <xdr:to>
      <xdr:col>4</xdr:col>
      <xdr:colOff>2066925</xdr:colOff>
      <xdr:row>20</xdr:row>
      <xdr:rowOff>1752600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53088EB2-6B5E-07BC-C1FC-A4B2BB2F0D8F}"/>
            </a:ext>
            <a:ext uri="{147F2762-F138-4A5C-976F-8EAC2B608ADB}">
              <a16:predDERef xmlns:a16="http://schemas.microsoft.com/office/drawing/2014/main" pred="{16A4255A-1B12-45A3-992D-2ECB9EDD1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57850" y="21574125"/>
          <a:ext cx="2028825" cy="1524000"/>
        </a:xfrm>
        <a:prstGeom prst="rect">
          <a:avLst/>
        </a:prstGeom>
      </xdr:spPr>
    </xdr:pic>
    <xdr:clientData/>
  </xdr:twoCellAnchor>
  <xdr:twoCellAnchor editAs="oneCell">
    <xdr:from>
      <xdr:col>4</xdr:col>
      <xdr:colOff>2133600</xdr:colOff>
      <xdr:row>20</xdr:row>
      <xdr:rowOff>219075</xdr:rowOff>
    </xdr:from>
    <xdr:to>
      <xdr:col>4</xdr:col>
      <xdr:colOff>4200525</xdr:colOff>
      <xdr:row>20</xdr:row>
      <xdr:rowOff>1771650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0324EA57-E0FC-4756-033A-7ACB413BD065}"/>
            </a:ext>
            <a:ext uri="{147F2762-F138-4A5C-976F-8EAC2B608ADB}">
              <a16:predDERef xmlns:a16="http://schemas.microsoft.com/office/drawing/2014/main" pred="{53088EB2-6B5E-07BC-C1FC-A4B2BB2F0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753350" y="21564600"/>
          <a:ext cx="2066925" cy="1552575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31</xdr:row>
      <xdr:rowOff>171450</xdr:rowOff>
    </xdr:from>
    <xdr:to>
      <xdr:col>4</xdr:col>
      <xdr:colOff>1800225</xdr:colOff>
      <xdr:row>31</xdr:row>
      <xdr:rowOff>1962150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4879E9E-34EF-E775-45C1-5D16B01C0FB7}"/>
            </a:ext>
            <a:ext uri="{147F2762-F138-4A5C-976F-8EAC2B608ADB}">
              <a16:predDERef xmlns:a16="http://schemas.microsoft.com/office/drawing/2014/main" pred="{0324EA57-E0FC-4756-033A-7ACB413BD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762750" y="40947975"/>
          <a:ext cx="1343025" cy="1790700"/>
        </a:xfrm>
        <a:prstGeom prst="rect">
          <a:avLst/>
        </a:prstGeom>
      </xdr:spPr>
    </xdr:pic>
    <xdr:clientData/>
  </xdr:twoCellAnchor>
  <xdr:twoCellAnchor editAs="oneCell">
    <xdr:from>
      <xdr:col>4</xdr:col>
      <xdr:colOff>2590800</xdr:colOff>
      <xdr:row>31</xdr:row>
      <xdr:rowOff>152400</xdr:rowOff>
    </xdr:from>
    <xdr:to>
      <xdr:col>4</xdr:col>
      <xdr:colOff>3933825</xdr:colOff>
      <xdr:row>31</xdr:row>
      <xdr:rowOff>1943100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08E75BC-9B67-A2A6-9B72-A9DF0DE148CA}"/>
            </a:ext>
            <a:ext uri="{147F2762-F138-4A5C-976F-8EAC2B608ADB}">
              <a16:predDERef xmlns:a16="http://schemas.microsoft.com/office/drawing/2014/main" pred="{54879E9E-34EF-E775-45C1-5D16B01C0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896350" y="40928925"/>
          <a:ext cx="1343025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342901</xdr:colOff>
      <xdr:row>1</xdr:row>
      <xdr:rowOff>62192</xdr:rowOff>
    </xdr:from>
    <xdr:to>
      <xdr:col>8</xdr:col>
      <xdr:colOff>866775</xdr:colOff>
      <xdr:row>6</xdr:row>
      <xdr:rowOff>194452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AF577E-F421-420F-80F9-AC1A68DF0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19430" y="140633"/>
          <a:ext cx="2014257" cy="1140790"/>
        </a:xfrm>
        <a:prstGeom prst="rect">
          <a:avLst/>
        </a:prstGeom>
      </xdr:spPr>
    </xdr:pic>
    <xdr:clientData/>
  </xdr:twoCellAnchor>
  <xdr:twoCellAnchor>
    <xdr:from>
      <xdr:col>1</xdr:col>
      <xdr:colOff>323849</xdr:colOff>
      <xdr:row>1</xdr:row>
      <xdr:rowOff>26526</xdr:rowOff>
    </xdr:from>
    <xdr:to>
      <xdr:col>2</xdr:col>
      <xdr:colOff>1380439</xdr:colOff>
      <xdr:row>6</xdr:row>
      <xdr:rowOff>180975</xdr:rowOff>
    </xdr:to>
    <xdr:pic>
      <xdr:nvPicPr>
        <xdr:cNvPr id="3" name="Imagen 2" descr="Gaseosas Lux | Logopedia | Fandom">
          <a:extLst>
            <a:ext uri="{FF2B5EF4-FFF2-40B4-BE49-F238E27FC236}">
              <a16:creationId xmlns:a16="http://schemas.microsoft.com/office/drawing/2014/main" id="{83C2B734-7153-41A2-BFED-0EE579EEE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4" y="102726"/>
          <a:ext cx="2513915" cy="1154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1209674</xdr:colOff>
      <xdr:row>1</xdr:row>
      <xdr:rowOff>0</xdr:rowOff>
    </xdr:from>
    <xdr:to>
      <xdr:col>9</xdr:col>
      <xdr:colOff>714373</xdr:colOff>
      <xdr:row>7</xdr:row>
      <xdr:rowOff>142931</xdr:rowOff>
    </xdr:to>
    <xdr:pic>
      <xdr:nvPicPr>
        <xdr:cNvPr id="4" name="Picture 2" descr="Postobón">
          <a:extLst>
            <a:ext uri="{FF2B5EF4-FFF2-40B4-BE49-F238E27FC236}">
              <a16:creationId xmlns:a16="http://schemas.microsoft.com/office/drawing/2014/main" id="{880DB5D5-B59E-43E0-A03B-AF7C903B79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1163" r="709" b="21060"/>
        <a:stretch/>
      </xdr:blipFill>
      <xdr:spPr bwMode="auto">
        <a:xfrm>
          <a:off x="14376586" y="78441"/>
          <a:ext cx="2205317" cy="1353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2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  <rv s="0">
    <v>53</v>
    <v>5</v>
  </rv>
  <rv s="0">
    <v>54</v>
    <v>5</v>
  </rv>
  <rv s="0">
    <v>55</v>
    <v>5</v>
  </rv>
  <rv s="0">
    <v>56</v>
    <v>5</v>
  </rv>
  <rv s="0">
    <v>57</v>
    <v>5</v>
  </rv>
  <rv s="0">
    <v>58</v>
    <v>5</v>
  </rv>
  <rv s="0">
    <v>59</v>
    <v>5</v>
  </rv>
  <rv s="0">
    <v>60</v>
    <v>5</v>
  </rv>
  <rv s="0">
    <v>61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  <rel r:id="rId62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C644DD-8520-4371-B6AB-309CB5C0481B}" name="Tabla2" displayName="Tabla2" ref="B12:J59" insertRowShift="1" totalsRowShown="0" headerRowDxfId="37" dataDxfId="36" headerRowBorderDxfId="34" tableBorderDxfId="35" totalsRowBorderDxfId="33">
  <autoFilter ref="B12:J59" xr:uid="{6AC644DD-8520-4371-B6AB-309CB5C0481B}"/>
  <tableColumns count="9">
    <tableColumn id="1" xr3:uid="{4A611ADF-7BDA-409F-BDDA-421D0FD707C4}" name="FECHA" dataDxfId="32"/>
    <tableColumn id="2" xr3:uid="{B6A2C094-2DC1-4CB0-B61B-F7AB958DCD04}" name="UBICACIÓN" dataDxfId="31"/>
    <tableColumn id="3" xr3:uid="{DDD6003A-43E0-494B-853C-C5FE4B1AABE2}" name="OBSERVACIÓN" dataDxfId="30"/>
    <tableColumn id="4" xr3:uid="{DF0A1557-26A6-4CC3-B5ED-00FFE763ECC4}" name="EVIDENCIA (FOTO)" dataDxfId="29"/>
    <tableColumn id="5" xr3:uid="{294B22EE-50AC-4896-B3A0-1F7FFCFCCB34}" name="RIESGO" dataDxfId="28"/>
    <tableColumn id="6" xr3:uid="{252FEA75-27E3-4867-801F-EB971D33654B}" name="RESPONSABLE" dataDxfId="27"/>
    <tableColumn id="7" xr3:uid="{52EB1309-1375-4CE0-B77D-9A167373B4D6}" name="NOVEDAD (MES ACTUAL)" dataDxfId="26"/>
    <tableColumn id="11" xr3:uid="{CFAD7C82-0DC1-49D0-B987-9056FAB6CEB8}" name="EVIDENCIA DE NOVEDAD (FOTO)" dataDxfId="25"/>
    <tableColumn id="8" xr3:uid="{F1846D1F-7821-460F-9E10-DA13210767BB}" name="ESTADO" dataDxfId="24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C272DA-C37C-429A-97D1-729883AFDCD4}" name="Tabla22" displayName="Tabla22" ref="B12:J23" insertRowShift="1" totalsRowShown="0" headerRowDxfId="12" dataDxfId="11" headerRowBorderDxfId="9" tableBorderDxfId="10" totalsRowBorderDxfId="8">
  <autoFilter ref="B12:J23" xr:uid="{7FC272DA-C37C-429A-97D1-729883AFDCD4}"/>
  <tableColumns count="9">
    <tableColumn id="1" xr3:uid="{7EF7ADB0-1878-4288-AC62-B39FD36CC8D8}" name="FECHA" dataDxfId="7"/>
    <tableColumn id="2" xr3:uid="{1BA9875E-6B37-4B08-BEB3-DE88FBFD98D7}" name="CARGO" dataDxfId="6"/>
    <tableColumn id="3" xr3:uid="{E9BEFD73-FDA2-4082-977B-2BD003609E94}" name="OBSERVACIÓN" dataDxfId="5"/>
    <tableColumn id="4" xr3:uid="{FBFACA2A-199C-4FC7-9F26-963292FA549C}" name="EVIDENCIA (FOTO)" dataDxfId="4"/>
    <tableColumn id="5" xr3:uid="{956DF07C-11C9-4DF8-8687-4F606BA73BF2}" name="RIESGO" dataDxfId="3"/>
    <tableColumn id="6" xr3:uid="{281197F2-1575-4A11-9F74-D89F898D8B4B}" name="RESPONSABLE" dataDxfId="2"/>
    <tableColumn id="7" xr3:uid="{57E12ABC-3295-44C1-9788-D7B92B8A5371}" name="NOVEDAD (MES ACTUAL)" dataDxfId="1"/>
    <tableColumn id="11" xr3:uid="{FE4B6053-475D-4599-84A6-C273C55D49B1}" name="EVIDENCIA DE NOVEDAD (FOTO)"/>
    <tableColumn id="8" xr3:uid="{D85BDD73-8C4E-4D2C-8D6D-D0ABAD8E7DA9}" name="ESTADO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3F84D-1A63-4E54-93D6-C9DFA2A2EA4C}">
  <sheetPr>
    <pageSetUpPr fitToPage="1"/>
  </sheetPr>
  <dimension ref="B1:M59"/>
  <sheetViews>
    <sheetView showGridLines="0" topLeftCell="B54" zoomScale="85" zoomScaleNormal="85" zoomScaleSheetLayoutView="55" workbookViewId="0">
      <selection activeCell="D23" sqref="D23"/>
    </sheetView>
  </sheetViews>
  <sheetFormatPr defaultColWidth="11.42578125" defaultRowHeight="14.25"/>
  <cols>
    <col min="1" max="1" width="1" style="1" customWidth="1"/>
    <col min="2" max="2" width="32.140625" style="11" bestFit="1" customWidth="1"/>
    <col min="3" max="3" width="25.5703125" style="1" customWidth="1"/>
    <col min="4" max="4" width="35.85546875" style="20" customWidth="1"/>
    <col min="5" max="5" width="65.42578125" style="1" customWidth="1"/>
    <col min="6" max="6" width="19.42578125" style="1" customWidth="1"/>
    <col min="7" max="7" width="30.85546875" style="1" customWidth="1"/>
    <col min="8" max="8" width="28.85546875" style="1" customWidth="1"/>
    <col min="9" max="9" width="40.28515625" style="1" customWidth="1"/>
    <col min="10" max="10" width="22.140625" style="1" customWidth="1"/>
    <col min="11" max="12" width="11.42578125" style="9"/>
    <col min="13" max="16384" width="11.42578125" style="1"/>
  </cols>
  <sheetData>
    <row r="1" spans="2:13" ht="6" customHeight="1">
      <c r="B1" s="1"/>
    </row>
    <row r="2" spans="2:13" ht="15.75" customHeight="1">
      <c r="B2" s="33"/>
      <c r="C2" s="34"/>
      <c r="D2" s="48" t="s">
        <v>0</v>
      </c>
      <c r="E2" s="49"/>
      <c r="F2" s="49"/>
      <c r="G2" s="50"/>
      <c r="H2" s="39"/>
      <c r="I2" s="40"/>
      <c r="J2" s="41"/>
      <c r="K2" s="9" t="s">
        <v>1</v>
      </c>
      <c r="L2" s="9" t="s">
        <v>2</v>
      </c>
    </row>
    <row r="3" spans="2:13" ht="15.75" customHeight="1">
      <c r="B3" s="35"/>
      <c r="C3" s="36"/>
      <c r="D3" s="51"/>
      <c r="E3" s="52"/>
      <c r="F3" s="52"/>
      <c r="G3" s="53"/>
      <c r="H3" s="42"/>
      <c r="I3" s="43"/>
      <c r="J3" s="44"/>
      <c r="K3" s="9" t="s">
        <v>3</v>
      </c>
      <c r="L3" s="9" t="s">
        <v>4</v>
      </c>
    </row>
    <row r="4" spans="2:13" ht="15.75" customHeight="1">
      <c r="B4" s="35"/>
      <c r="C4" s="36"/>
      <c r="D4" s="51"/>
      <c r="E4" s="52"/>
      <c r="F4" s="52"/>
      <c r="G4" s="53"/>
      <c r="H4" s="42"/>
      <c r="I4" s="43"/>
      <c r="J4" s="44"/>
      <c r="K4" s="9" t="s">
        <v>5</v>
      </c>
    </row>
    <row r="5" spans="2:13" ht="15.75" customHeight="1">
      <c r="B5" s="35"/>
      <c r="C5" s="36"/>
      <c r="D5" s="51"/>
      <c r="E5" s="52"/>
      <c r="F5" s="52"/>
      <c r="G5" s="53"/>
      <c r="H5" s="42"/>
      <c r="I5" s="43"/>
      <c r="J5" s="44"/>
    </row>
    <row r="6" spans="2:13" ht="15.75" customHeight="1">
      <c r="B6" s="35"/>
      <c r="C6" s="36"/>
      <c r="D6" s="51"/>
      <c r="E6" s="52"/>
      <c r="F6" s="52"/>
      <c r="G6" s="53"/>
      <c r="H6" s="42"/>
      <c r="I6" s="43"/>
      <c r="J6" s="44"/>
    </row>
    <row r="7" spans="2:13" ht="15.75" customHeight="1">
      <c r="B7" s="37"/>
      <c r="C7" s="38"/>
      <c r="D7" s="54"/>
      <c r="E7" s="55"/>
      <c r="F7" s="55"/>
      <c r="G7" s="56"/>
      <c r="H7" s="45"/>
      <c r="I7" s="46"/>
      <c r="J7" s="47"/>
    </row>
    <row r="8" spans="2:13" ht="12.75" customHeight="1">
      <c r="B8" s="30"/>
      <c r="C8" s="31"/>
      <c r="D8" s="31"/>
      <c r="E8" s="31"/>
      <c r="F8" s="31"/>
      <c r="G8" s="31"/>
      <c r="H8" s="31"/>
      <c r="I8" s="31"/>
      <c r="J8" s="32"/>
    </row>
    <row r="9" spans="2:13" s="2" customFormat="1" ht="15" customHeight="1">
      <c r="C9" s="4"/>
      <c r="D9" s="21"/>
      <c r="E9" s="1" t="s">
        <v>6</v>
      </c>
      <c r="F9" s="4"/>
      <c r="G9" s="3"/>
      <c r="H9" s="3"/>
      <c r="I9" s="3"/>
      <c r="J9" s="1"/>
      <c r="K9" s="10"/>
      <c r="L9" s="10"/>
    </row>
    <row r="10" spans="2:13" s="2" customFormat="1">
      <c r="C10" s="4"/>
      <c r="D10" s="21"/>
      <c r="E10" s="1" t="s">
        <v>7</v>
      </c>
      <c r="F10" s="4"/>
      <c r="G10" s="3"/>
      <c r="H10" s="3"/>
      <c r="I10" s="3"/>
      <c r="J10" s="1"/>
      <c r="K10" s="10"/>
      <c r="L10" s="10"/>
    </row>
    <row r="11" spans="2:13" ht="12.75" customHeight="1">
      <c r="B11" s="30"/>
      <c r="C11" s="31"/>
      <c r="D11" s="31"/>
      <c r="E11" s="31"/>
      <c r="F11" s="31"/>
      <c r="G11" s="31"/>
      <c r="H11" s="31"/>
      <c r="I11" s="31"/>
      <c r="J11" s="32"/>
    </row>
    <row r="12" spans="2:13" s="2" customFormat="1" ht="22.5" customHeight="1">
      <c r="B12" s="6" t="s">
        <v>8</v>
      </c>
      <c r="C12" s="7" t="s">
        <v>9</v>
      </c>
      <c r="D12" s="22" t="s">
        <v>10</v>
      </c>
      <c r="E12" s="7" t="s">
        <v>11</v>
      </c>
      <c r="F12" s="7" t="s">
        <v>12</v>
      </c>
      <c r="G12" s="7" t="s">
        <v>13</v>
      </c>
      <c r="H12" s="7" t="s">
        <v>14</v>
      </c>
      <c r="I12" s="8" t="s">
        <v>15</v>
      </c>
      <c r="J12" s="8" t="s">
        <v>16</v>
      </c>
      <c r="K12" s="10"/>
      <c r="L12" s="10"/>
    </row>
    <row r="13" spans="2:13" ht="181.5" customHeight="1">
      <c r="B13" s="13">
        <v>45525</v>
      </c>
      <c r="C13" s="12" t="s">
        <v>17</v>
      </c>
      <c r="D13" s="14" t="s">
        <v>18</v>
      </c>
      <c r="E13" s="12"/>
      <c r="F13" s="12" t="s">
        <v>3</v>
      </c>
      <c r="G13" s="12" t="s">
        <v>19</v>
      </c>
      <c r="H13" s="25">
        <v>45541</v>
      </c>
      <c r="I13" s="14" t="e" vm="1">
        <v>#VALUE!</v>
      </c>
      <c r="J13" s="12" t="s">
        <v>4</v>
      </c>
      <c r="M13" s="1">
        <f>40/47</f>
        <v>0.85106382978723405</v>
      </c>
    </row>
    <row r="14" spans="2:13" ht="168" customHeight="1">
      <c r="B14" s="13">
        <v>45525</v>
      </c>
      <c r="C14" s="12" t="s">
        <v>20</v>
      </c>
      <c r="D14" s="14" t="s">
        <v>21</v>
      </c>
      <c r="E14" s="19" t="e" vm="2">
        <v>#VALUE!</v>
      </c>
      <c r="F14" s="12" t="s">
        <v>3</v>
      </c>
      <c r="G14" s="12" t="s">
        <v>20</v>
      </c>
      <c r="H14" s="26">
        <v>45541</v>
      </c>
      <c r="I14" s="12"/>
      <c r="J14" s="12" t="s">
        <v>2</v>
      </c>
    </row>
    <row r="15" spans="2:13" ht="158.25" customHeight="1">
      <c r="B15" s="13">
        <v>45525</v>
      </c>
      <c r="C15" s="12" t="s">
        <v>22</v>
      </c>
      <c r="D15" s="14" t="s">
        <v>23</v>
      </c>
      <c r="E15" s="12" t="e" vm="3">
        <v>#VALUE!</v>
      </c>
      <c r="F15" s="12" t="s">
        <v>3</v>
      </c>
      <c r="G15" s="12" t="s">
        <v>19</v>
      </c>
      <c r="H15" s="25">
        <v>45541</v>
      </c>
      <c r="I15" s="14"/>
      <c r="J15" s="12" t="s">
        <v>4</v>
      </c>
    </row>
    <row r="16" spans="2:13" ht="164.25" customHeight="1">
      <c r="B16" s="13">
        <v>45525</v>
      </c>
      <c r="C16" s="12" t="s">
        <v>22</v>
      </c>
      <c r="D16" s="18" t="s">
        <v>24</v>
      </c>
      <c r="E16" s="17" t="e" vm="4">
        <v>#VALUE!</v>
      </c>
      <c r="F16" s="17" t="s">
        <v>3</v>
      </c>
      <c r="G16" s="12" t="s">
        <v>19</v>
      </c>
      <c r="H16" s="24">
        <v>45541</v>
      </c>
      <c r="I16" s="18" t="e" vm="5">
        <v>#VALUE!</v>
      </c>
      <c r="J16" s="12" t="s">
        <v>2</v>
      </c>
    </row>
    <row r="17" spans="2:10" ht="170.25" customHeight="1">
      <c r="B17" s="13">
        <v>45525</v>
      </c>
      <c r="C17" s="12" t="s">
        <v>25</v>
      </c>
      <c r="D17" s="14" t="s">
        <v>26</v>
      </c>
      <c r="E17" s="12" t="e" vm="6">
        <v>#VALUE!</v>
      </c>
      <c r="F17" s="12" t="s">
        <v>5</v>
      </c>
      <c r="G17" s="12"/>
      <c r="H17" s="24">
        <v>45541</v>
      </c>
      <c r="I17" s="14"/>
      <c r="J17" s="12" t="s">
        <v>2</v>
      </c>
    </row>
    <row r="18" spans="2:10" ht="387.75" customHeight="1">
      <c r="B18" s="13">
        <v>45525</v>
      </c>
      <c r="C18" s="12" t="s">
        <v>27</v>
      </c>
      <c r="D18" s="14" t="s">
        <v>28</v>
      </c>
      <c r="E18" s="12"/>
      <c r="F18" s="12" t="s">
        <v>5</v>
      </c>
      <c r="G18" s="12" t="s">
        <v>29</v>
      </c>
      <c r="H18" s="24">
        <v>45557</v>
      </c>
      <c r="I18" s="14" t="e" vm="7">
        <v>#VALUE!</v>
      </c>
      <c r="J18" s="12" t="s">
        <v>4</v>
      </c>
    </row>
    <row r="19" spans="2:10" ht="156" customHeight="1">
      <c r="B19" s="13">
        <v>45525</v>
      </c>
      <c r="C19" s="12" t="s">
        <v>25</v>
      </c>
      <c r="D19" s="14" t="s">
        <v>30</v>
      </c>
      <c r="E19" s="12" t="e" vm="8">
        <v>#VALUE!</v>
      </c>
      <c r="F19" s="12" t="s">
        <v>1</v>
      </c>
      <c r="G19" s="12" t="s">
        <v>29</v>
      </c>
      <c r="H19" s="24">
        <v>45557</v>
      </c>
      <c r="I19" s="14" t="e" vm="9">
        <v>#VALUE!</v>
      </c>
      <c r="J19" s="12" t="s">
        <v>4</v>
      </c>
    </row>
    <row r="20" spans="2:10" ht="142.5" customHeight="1">
      <c r="B20" s="13">
        <v>45525</v>
      </c>
      <c r="C20" s="12" t="s">
        <v>31</v>
      </c>
      <c r="D20" s="14" t="s">
        <v>32</v>
      </c>
      <c r="E20" s="12" t="e" vm="10">
        <v>#VALUE!</v>
      </c>
      <c r="F20" s="12" t="s">
        <v>3</v>
      </c>
      <c r="G20" s="12" t="s">
        <v>19</v>
      </c>
      <c r="H20" s="24">
        <v>45555</v>
      </c>
      <c r="I20" s="14"/>
      <c r="J20" s="12" t="s">
        <v>4</v>
      </c>
    </row>
    <row r="21" spans="2:10" ht="153" customHeight="1">
      <c r="B21" s="16">
        <v>45525</v>
      </c>
      <c r="C21" s="17" t="s">
        <v>33</v>
      </c>
      <c r="D21" s="18" t="s">
        <v>34</v>
      </c>
      <c r="E21" s="23"/>
      <c r="F21" s="17" t="s">
        <v>3</v>
      </c>
      <c r="G21" s="17" t="s">
        <v>19</v>
      </c>
      <c r="H21" s="24"/>
      <c r="I21" s="18"/>
      <c r="J21" s="12" t="s">
        <v>2</v>
      </c>
    </row>
    <row r="22" spans="2:10" ht="117" customHeight="1">
      <c r="B22" s="13">
        <v>45531</v>
      </c>
      <c r="C22" s="12" t="s">
        <v>33</v>
      </c>
      <c r="D22" s="14" t="s">
        <v>35</v>
      </c>
      <c r="E22" s="12" t="e" vm="11">
        <v>#VALUE!</v>
      </c>
      <c r="F22" s="12" t="s">
        <v>3</v>
      </c>
      <c r="G22" s="12" t="s">
        <v>19</v>
      </c>
      <c r="H22" s="24">
        <v>45555</v>
      </c>
      <c r="I22" s="14"/>
      <c r="J22" s="12" t="s">
        <v>4</v>
      </c>
    </row>
    <row r="23" spans="2:10" ht="133.5" customHeight="1">
      <c r="B23" s="13">
        <v>45531</v>
      </c>
      <c r="C23" s="12" t="s">
        <v>22</v>
      </c>
      <c r="D23" s="14" t="s">
        <v>36</v>
      </c>
      <c r="E23" s="12" t="e" vm="12">
        <v>#VALUE!</v>
      </c>
      <c r="F23" s="12" t="s">
        <v>1</v>
      </c>
      <c r="G23" s="12" t="s">
        <v>29</v>
      </c>
      <c r="H23" s="24">
        <v>45580</v>
      </c>
      <c r="I23" s="14"/>
      <c r="J23" s="12" t="s">
        <v>4</v>
      </c>
    </row>
    <row r="24" spans="2:10" ht="139.5" customHeight="1">
      <c r="B24" s="13">
        <v>45531</v>
      </c>
      <c r="C24" s="12" t="s">
        <v>22</v>
      </c>
      <c r="D24" s="14" t="s">
        <v>24</v>
      </c>
      <c r="E24" s="12" t="e" vm="13">
        <v>#VALUE!</v>
      </c>
      <c r="F24" s="12" t="s">
        <v>3</v>
      </c>
      <c r="G24" s="12" t="s">
        <v>19</v>
      </c>
      <c r="H24" s="25">
        <v>45555</v>
      </c>
      <c r="I24" s="14" t="e" vm="14">
        <v>#VALUE!</v>
      </c>
      <c r="J24" s="12" t="s">
        <v>4</v>
      </c>
    </row>
    <row r="25" spans="2:10" ht="106.5" customHeight="1">
      <c r="B25" s="13">
        <v>45531</v>
      </c>
      <c r="C25" s="12" t="s">
        <v>22</v>
      </c>
      <c r="D25" s="14" t="s">
        <v>37</v>
      </c>
      <c r="E25" s="12" t="e" vm="15">
        <v>#VALUE!</v>
      </c>
      <c r="F25" s="12" t="s">
        <v>38</v>
      </c>
      <c r="G25" s="12" t="s">
        <v>19</v>
      </c>
      <c r="H25" s="25">
        <v>45541</v>
      </c>
      <c r="I25" s="14"/>
      <c r="J25" s="12" t="s">
        <v>4</v>
      </c>
    </row>
    <row r="26" spans="2:10" ht="160.5" customHeight="1">
      <c r="B26" s="13">
        <v>45531</v>
      </c>
      <c r="C26" s="12" t="s">
        <v>25</v>
      </c>
      <c r="D26" s="14" t="s">
        <v>39</v>
      </c>
      <c r="E26" s="12" t="e" vm="16">
        <v>#VALUE!</v>
      </c>
      <c r="F26" s="12" t="s">
        <v>1</v>
      </c>
      <c r="G26" s="12" t="s">
        <v>19</v>
      </c>
      <c r="H26" s="25">
        <v>45541</v>
      </c>
      <c r="I26" s="14"/>
      <c r="J26" s="12" t="s">
        <v>4</v>
      </c>
    </row>
    <row r="27" spans="2:10" ht="139.5" customHeight="1">
      <c r="B27" s="16">
        <v>45534</v>
      </c>
      <c r="C27" s="18" t="s">
        <v>40</v>
      </c>
      <c r="D27" s="18" t="s">
        <v>41</v>
      </c>
      <c r="E27" s="17" t="e" vm="17">
        <v>#VALUE!</v>
      </c>
      <c r="F27" s="17" t="s">
        <v>1</v>
      </c>
      <c r="G27" s="17" t="s">
        <v>29</v>
      </c>
      <c r="H27" s="24">
        <v>45555</v>
      </c>
      <c r="I27" s="18" t="e" vm="18">
        <v>#VALUE!</v>
      </c>
      <c r="J27" s="12" t="s">
        <v>4</v>
      </c>
    </row>
    <row r="28" spans="2:10" ht="112.5" customHeight="1">
      <c r="B28" s="16">
        <v>45534</v>
      </c>
      <c r="C28" s="17" t="s">
        <v>42</v>
      </c>
      <c r="D28" s="18" t="s">
        <v>43</v>
      </c>
      <c r="E28" s="17" t="e" vm="19">
        <v>#VALUE!</v>
      </c>
      <c r="F28" s="17" t="s">
        <v>1</v>
      </c>
      <c r="G28" s="17" t="s">
        <v>19</v>
      </c>
      <c r="H28" s="24">
        <v>45541</v>
      </c>
      <c r="I28" s="18"/>
      <c r="J28" s="12" t="s">
        <v>4</v>
      </c>
    </row>
    <row r="29" spans="2:10" ht="141" customHeight="1">
      <c r="B29" s="16">
        <v>45534</v>
      </c>
      <c r="C29" s="17" t="s">
        <v>42</v>
      </c>
      <c r="D29" s="18" t="s">
        <v>44</v>
      </c>
      <c r="E29" s="17" t="e" vm="20">
        <v>#VALUE!</v>
      </c>
      <c r="F29" s="17" t="s">
        <v>3</v>
      </c>
      <c r="G29" s="17" t="s">
        <v>19</v>
      </c>
      <c r="H29" s="24">
        <v>45541</v>
      </c>
      <c r="I29" s="18" t="e" vm="21">
        <v>#VALUE!</v>
      </c>
      <c r="J29" s="12" t="s">
        <v>4</v>
      </c>
    </row>
    <row r="30" spans="2:10" ht="174" customHeight="1">
      <c r="B30" s="16">
        <v>45541</v>
      </c>
      <c r="C30" s="17" t="s">
        <v>33</v>
      </c>
      <c r="D30" s="18" t="s">
        <v>45</v>
      </c>
      <c r="E30" s="17" t="s">
        <v>46</v>
      </c>
      <c r="F30" s="17" t="s">
        <v>1</v>
      </c>
      <c r="G30" s="17" t="s">
        <v>19</v>
      </c>
      <c r="H30" s="24">
        <v>45563</v>
      </c>
      <c r="I30" s="18" t="e" vm="22">
        <v>#VALUE!</v>
      </c>
      <c r="J30" s="17" t="s">
        <v>4</v>
      </c>
    </row>
    <row r="31" spans="2:10" ht="127.5" customHeight="1">
      <c r="B31" s="16">
        <v>45541</v>
      </c>
      <c r="C31" s="17" t="s">
        <v>22</v>
      </c>
      <c r="D31" s="18" t="s">
        <v>47</v>
      </c>
      <c r="E31" s="17" t="e" vm="23">
        <v>#VALUE!</v>
      </c>
      <c r="F31" s="17" t="s">
        <v>3</v>
      </c>
      <c r="G31" s="17" t="s">
        <v>19</v>
      </c>
      <c r="H31" s="24">
        <v>45561</v>
      </c>
      <c r="I31" s="18"/>
      <c r="J31" s="17" t="s">
        <v>4</v>
      </c>
    </row>
    <row r="32" spans="2:10" ht="176.25" customHeight="1">
      <c r="B32" s="16">
        <v>45555</v>
      </c>
      <c r="C32" s="17" t="s">
        <v>42</v>
      </c>
      <c r="D32" s="18" t="s">
        <v>48</v>
      </c>
      <c r="E32" s="17"/>
      <c r="F32" s="17" t="s">
        <v>1</v>
      </c>
      <c r="G32" s="17" t="s">
        <v>29</v>
      </c>
      <c r="H32" s="24">
        <v>45563</v>
      </c>
      <c r="I32" s="18"/>
      <c r="J32" s="17" t="s">
        <v>4</v>
      </c>
    </row>
    <row r="33" spans="2:10" ht="173.25" customHeight="1">
      <c r="B33" s="16">
        <v>45555</v>
      </c>
      <c r="C33" s="17" t="s">
        <v>42</v>
      </c>
      <c r="D33" s="18" t="s">
        <v>49</v>
      </c>
      <c r="E33" s="18" t="e" vm="24">
        <v>#VALUE!</v>
      </c>
      <c r="F33" s="17" t="s">
        <v>3</v>
      </c>
      <c r="G33" s="17" t="s">
        <v>19</v>
      </c>
      <c r="H33" s="24">
        <v>45561</v>
      </c>
      <c r="I33" s="18"/>
      <c r="J33" s="17" t="s">
        <v>4</v>
      </c>
    </row>
    <row r="34" spans="2:10" ht="232.5" customHeight="1">
      <c r="B34" s="16">
        <v>45555</v>
      </c>
      <c r="C34" s="17" t="s">
        <v>50</v>
      </c>
      <c r="D34" s="18" t="s">
        <v>51</v>
      </c>
      <c r="E34" s="17" t="e" vm="25">
        <v>#VALUE!</v>
      </c>
      <c r="F34" s="17" t="s">
        <v>3</v>
      </c>
      <c r="G34" s="17" t="s">
        <v>19</v>
      </c>
      <c r="H34" s="24">
        <v>45580</v>
      </c>
      <c r="I34" s="18"/>
      <c r="J34" s="17" t="s">
        <v>4</v>
      </c>
    </row>
    <row r="35" spans="2:10" ht="171.75" customHeight="1">
      <c r="B35" s="16">
        <v>45555</v>
      </c>
      <c r="C35" s="17" t="s">
        <v>25</v>
      </c>
      <c r="D35" s="18" t="s">
        <v>52</v>
      </c>
      <c r="E35" s="17" t="e" vm="26">
        <v>#VALUE!</v>
      </c>
      <c r="F35" s="17" t="s">
        <v>1</v>
      </c>
      <c r="G35" s="17" t="s">
        <v>19</v>
      </c>
      <c r="H35" s="24">
        <v>45561</v>
      </c>
      <c r="I35" s="18"/>
      <c r="J35" s="17" t="s">
        <v>4</v>
      </c>
    </row>
    <row r="36" spans="2:10" ht="178.5" customHeight="1">
      <c r="B36" s="16">
        <v>45555</v>
      </c>
      <c r="C36" s="17" t="s">
        <v>33</v>
      </c>
      <c r="D36" s="18" t="s">
        <v>53</v>
      </c>
      <c r="E36" s="17" t="e" vm="27">
        <v>#VALUE!</v>
      </c>
      <c r="F36" s="17" t="s">
        <v>1</v>
      </c>
      <c r="G36" s="17" t="s">
        <v>19</v>
      </c>
      <c r="H36" s="24">
        <v>45561</v>
      </c>
      <c r="I36" s="18"/>
      <c r="J36" s="17" t="s">
        <v>4</v>
      </c>
    </row>
    <row r="37" spans="2:10" ht="216" customHeight="1">
      <c r="B37" s="16">
        <v>45555</v>
      </c>
      <c r="C37" s="17" t="s">
        <v>33</v>
      </c>
      <c r="D37" s="18" t="s">
        <v>54</v>
      </c>
      <c r="E37" s="17" t="e" vm="28">
        <v>#VALUE!</v>
      </c>
      <c r="F37" s="17" t="s">
        <v>5</v>
      </c>
      <c r="G37" s="17" t="s">
        <v>29</v>
      </c>
      <c r="H37" s="24">
        <v>45566</v>
      </c>
      <c r="I37" s="18" t="e" vm="29">
        <v>#VALUE!</v>
      </c>
      <c r="J37" s="17" t="s">
        <v>2</v>
      </c>
    </row>
    <row r="38" spans="2:10" ht="209.25" customHeight="1">
      <c r="B38" s="16">
        <v>45555</v>
      </c>
      <c r="C38" s="17" t="s">
        <v>33</v>
      </c>
      <c r="D38" s="18" t="s">
        <v>55</v>
      </c>
      <c r="E38" s="17" t="e" vm="30">
        <v>#VALUE!</v>
      </c>
      <c r="F38" s="17" t="s">
        <v>3</v>
      </c>
      <c r="G38" s="17" t="s">
        <v>19</v>
      </c>
      <c r="H38" s="24">
        <v>45566</v>
      </c>
      <c r="I38" s="18" t="e" vm="31">
        <v>#VALUE!</v>
      </c>
      <c r="J38" s="17" t="s">
        <v>4</v>
      </c>
    </row>
    <row r="39" spans="2:10" ht="191.25" customHeight="1">
      <c r="B39" s="16">
        <v>45561</v>
      </c>
      <c r="C39" s="18" t="s">
        <v>56</v>
      </c>
      <c r="D39" s="18" t="s">
        <v>57</v>
      </c>
      <c r="E39" s="17" t="e" vm="32">
        <v>#VALUE!</v>
      </c>
      <c r="F39" s="17" t="s">
        <v>5</v>
      </c>
      <c r="G39" s="17" t="s">
        <v>29</v>
      </c>
      <c r="H39" s="24"/>
      <c r="I39" s="18"/>
      <c r="J39" s="17" t="s">
        <v>4</v>
      </c>
    </row>
    <row r="40" spans="2:10" ht="186" customHeight="1">
      <c r="B40" s="16">
        <v>45561</v>
      </c>
      <c r="C40" s="17" t="s">
        <v>58</v>
      </c>
      <c r="D40" s="18" t="s">
        <v>59</v>
      </c>
      <c r="E40" s="17" t="e" vm="33">
        <v>#VALUE!</v>
      </c>
      <c r="F40" s="17" t="s">
        <v>3</v>
      </c>
      <c r="G40" s="17" t="s">
        <v>19</v>
      </c>
      <c r="H40" s="24">
        <v>45595</v>
      </c>
      <c r="I40" s="18"/>
      <c r="J40" s="17" t="s">
        <v>4</v>
      </c>
    </row>
    <row r="41" spans="2:10" ht="215.25" customHeight="1">
      <c r="B41" s="16">
        <v>45561</v>
      </c>
      <c r="C41" s="17" t="s">
        <v>60</v>
      </c>
      <c r="D41" s="18" t="s">
        <v>45</v>
      </c>
      <c r="E41" s="17" t="e" vm="34">
        <v>#VALUE!</v>
      </c>
      <c r="F41" s="17" t="s">
        <v>3</v>
      </c>
      <c r="G41" s="17" t="s">
        <v>19</v>
      </c>
      <c r="H41" s="24">
        <v>45595</v>
      </c>
      <c r="I41" s="18"/>
      <c r="J41" s="17" t="s">
        <v>4</v>
      </c>
    </row>
    <row r="42" spans="2:10" ht="204" customHeight="1">
      <c r="B42" s="16">
        <v>45563</v>
      </c>
      <c r="C42" s="17" t="s">
        <v>61</v>
      </c>
      <c r="D42" s="18" t="s">
        <v>62</v>
      </c>
      <c r="E42" s="17" t="e" vm="35">
        <v>#VALUE!</v>
      </c>
      <c r="F42" s="17" t="s">
        <v>3</v>
      </c>
      <c r="G42" s="17" t="s">
        <v>19</v>
      </c>
      <c r="H42" s="24">
        <v>45580</v>
      </c>
      <c r="I42" s="18"/>
      <c r="J42" s="17" t="s">
        <v>4</v>
      </c>
    </row>
    <row r="43" spans="2:10" ht="197.25" customHeight="1">
      <c r="B43" s="16">
        <v>45574</v>
      </c>
      <c r="C43" s="17" t="s">
        <v>22</v>
      </c>
      <c r="D43" s="18" t="s">
        <v>63</v>
      </c>
      <c r="E43" s="17" t="e" vm="36">
        <v>#VALUE!</v>
      </c>
      <c r="F43" s="17" t="s">
        <v>1</v>
      </c>
      <c r="G43" s="17" t="s">
        <v>19</v>
      </c>
      <c r="H43" s="24"/>
      <c r="I43" s="18"/>
      <c r="J43" s="17" t="s">
        <v>4</v>
      </c>
    </row>
    <row r="44" spans="2:10" ht="192.75" customHeight="1">
      <c r="B44" s="16">
        <v>45574</v>
      </c>
      <c r="C44" s="17" t="s">
        <v>64</v>
      </c>
      <c r="D44" s="18" t="s">
        <v>65</v>
      </c>
      <c r="E44" s="17" t="e" vm="37">
        <v>#VALUE!</v>
      </c>
      <c r="F44" s="17" t="s">
        <v>1</v>
      </c>
      <c r="G44" s="17" t="s">
        <v>19</v>
      </c>
      <c r="H44" s="24">
        <v>45595</v>
      </c>
      <c r="I44" s="18"/>
      <c r="J44" s="17" t="s">
        <v>2</v>
      </c>
    </row>
    <row r="45" spans="2:10" ht="234" customHeight="1">
      <c r="B45" s="16">
        <v>45574</v>
      </c>
      <c r="C45" s="17" t="s">
        <v>66</v>
      </c>
      <c r="D45" s="18" t="s">
        <v>67</v>
      </c>
      <c r="E45" s="17" t="e" vm="38">
        <v>#VALUE!</v>
      </c>
      <c r="F45" s="17" t="s">
        <v>1</v>
      </c>
      <c r="G45" s="17" t="s">
        <v>19</v>
      </c>
      <c r="H45" s="24"/>
      <c r="I45" s="18"/>
      <c r="J45" s="17" t="s">
        <v>4</v>
      </c>
    </row>
    <row r="46" spans="2:10" ht="176.25" customHeight="1">
      <c r="B46" s="16">
        <v>45574</v>
      </c>
      <c r="C46" s="18" t="s">
        <v>68</v>
      </c>
      <c r="D46" s="18" t="s">
        <v>69</v>
      </c>
      <c r="E46" s="17" t="e" vm="39">
        <v>#VALUE!</v>
      </c>
      <c r="F46" s="17" t="s">
        <v>5</v>
      </c>
      <c r="G46" s="17" t="s">
        <v>70</v>
      </c>
      <c r="H46" s="24">
        <v>45574</v>
      </c>
      <c r="I46" s="18"/>
      <c r="J46" s="17" t="s">
        <v>4</v>
      </c>
    </row>
    <row r="47" spans="2:10" ht="145.5" customHeight="1">
      <c r="B47" s="16">
        <v>45580</v>
      </c>
      <c r="C47" s="17" t="s">
        <v>71</v>
      </c>
      <c r="D47" s="18" t="s">
        <v>72</v>
      </c>
      <c r="E47" s="17" t="e" vm="40">
        <v>#VALUE!</v>
      </c>
      <c r="F47" s="17" t="s">
        <v>1</v>
      </c>
      <c r="G47" s="17" t="s">
        <v>19</v>
      </c>
      <c r="H47" s="24">
        <v>45595</v>
      </c>
      <c r="I47" s="18"/>
      <c r="J47" s="17" t="s">
        <v>4</v>
      </c>
    </row>
    <row r="48" spans="2:10" ht="154.5" customHeight="1">
      <c r="B48" s="16">
        <v>45580</v>
      </c>
      <c r="C48" s="17" t="s">
        <v>33</v>
      </c>
      <c r="D48" s="18" t="s">
        <v>73</v>
      </c>
      <c r="E48" s="17" t="e" vm="41">
        <v>#VALUE!</v>
      </c>
      <c r="F48" s="17" t="s">
        <v>1</v>
      </c>
      <c r="G48" s="17" t="s">
        <v>19</v>
      </c>
      <c r="H48" s="24"/>
      <c r="I48" s="18"/>
      <c r="J48" s="17" t="s">
        <v>4</v>
      </c>
    </row>
    <row r="49" spans="2:10" ht="124.5" customHeight="1">
      <c r="B49" s="16">
        <v>45584</v>
      </c>
      <c r="C49" s="17" t="s">
        <v>71</v>
      </c>
      <c r="D49" s="18" t="s">
        <v>74</v>
      </c>
      <c r="E49" s="17" t="e" vm="42">
        <v>#VALUE!</v>
      </c>
      <c r="F49" s="17" t="s">
        <v>1</v>
      </c>
      <c r="G49" s="17" t="s">
        <v>19</v>
      </c>
      <c r="H49" s="24">
        <v>45595</v>
      </c>
      <c r="I49" s="18"/>
      <c r="J49" s="17" t="s">
        <v>4</v>
      </c>
    </row>
    <row r="50" spans="2:10" ht="89.25" customHeight="1">
      <c r="B50" s="16">
        <v>45584</v>
      </c>
      <c r="C50" s="12" t="s">
        <v>33</v>
      </c>
      <c r="D50" s="14" t="s">
        <v>75</v>
      </c>
      <c r="E50" s="12" t="e" vm="43">
        <v>#VALUE!</v>
      </c>
      <c r="F50" s="17" t="s">
        <v>3</v>
      </c>
      <c r="G50" s="12" t="s">
        <v>29</v>
      </c>
      <c r="H50" s="25">
        <v>45595</v>
      </c>
      <c r="I50" s="14"/>
      <c r="J50" s="12" t="s">
        <v>4</v>
      </c>
    </row>
    <row r="51" spans="2:10" ht="102.75" customHeight="1">
      <c r="B51" s="16">
        <v>45584</v>
      </c>
      <c r="C51" s="12" t="s">
        <v>33</v>
      </c>
      <c r="D51" s="14" t="s">
        <v>76</v>
      </c>
      <c r="E51" s="12" t="e" vm="44">
        <v>#VALUE!</v>
      </c>
      <c r="F51" s="17" t="s">
        <v>1</v>
      </c>
      <c r="G51" s="12" t="s">
        <v>19</v>
      </c>
      <c r="H51" s="25">
        <v>45595</v>
      </c>
      <c r="I51" s="14"/>
      <c r="J51" s="12" t="s">
        <v>4</v>
      </c>
    </row>
    <row r="52" spans="2:10" ht="117.75" customHeight="1">
      <c r="B52" s="16">
        <v>45584</v>
      </c>
      <c r="C52" s="12" t="s">
        <v>33</v>
      </c>
      <c r="D52" s="14" t="s">
        <v>77</v>
      </c>
      <c r="E52" s="12" t="e" vm="45">
        <v>#VALUE!</v>
      </c>
      <c r="F52" s="17" t="s">
        <v>1</v>
      </c>
      <c r="G52" s="12" t="s">
        <v>19</v>
      </c>
      <c r="H52" s="25">
        <v>45595</v>
      </c>
      <c r="I52" s="14"/>
      <c r="J52" s="12" t="s">
        <v>4</v>
      </c>
    </row>
    <row r="53" spans="2:10" ht="90" customHeight="1">
      <c r="B53" s="16">
        <v>45608</v>
      </c>
      <c r="C53" s="17" t="s">
        <v>22</v>
      </c>
      <c r="D53" s="18" t="s">
        <v>78</v>
      </c>
      <c r="E53" s="17" t="e" vm="46">
        <v>#VALUE!</v>
      </c>
      <c r="F53" s="17" t="s">
        <v>1</v>
      </c>
      <c r="G53" s="17" t="s">
        <v>79</v>
      </c>
      <c r="H53" s="24">
        <v>45617</v>
      </c>
      <c r="I53" s="18"/>
      <c r="J53" s="17" t="s">
        <v>4</v>
      </c>
    </row>
    <row r="54" spans="2:10" ht="92.25" customHeight="1">
      <c r="B54" s="16">
        <v>45608</v>
      </c>
      <c r="C54" s="17" t="s">
        <v>22</v>
      </c>
      <c r="D54" s="18" t="s">
        <v>80</v>
      </c>
      <c r="E54" s="17" t="e" vm="47">
        <v>#VALUE!</v>
      </c>
      <c r="F54" s="17" t="s">
        <v>1</v>
      </c>
      <c r="G54" s="17" t="s">
        <v>19</v>
      </c>
      <c r="H54" s="24">
        <v>45617</v>
      </c>
      <c r="I54" s="18"/>
      <c r="J54" s="17" t="s">
        <v>4</v>
      </c>
    </row>
    <row r="55" spans="2:10" ht="150.75" customHeight="1">
      <c r="B55" s="16">
        <v>45611</v>
      </c>
      <c r="C55" s="17" t="s">
        <v>60</v>
      </c>
      <c r="D55" s="18" t="s">
        <v>45</v>
      </c>
      <c r="E55" s="17" t="e" vm="48">
        <v>#VALUE!</v>
      </c>
      <c r="F55" s="17" t="s">
        <v>3</v>
      </c>
      <c r="G55" s="17" t="s">
        <v>19</v>
      </c>
      <c r="H55" s="17"/>
      <c r="I55" s="18"/>
      <c r="J55" s="17" t="s">
        <v>2</v>
      </c>
    </row>
    <row r="56" spans="2:10" ht="189.75" customHeight="1">
      <c r="B56" s="16">
        <v>45617</v>
      </c>
      <c r="C56" s="12" t="s">
        <v>71</v>
      </c>
      <c r="D56" s="18" t="s">
        <v>81</v>
      </c>
      <c r="E56" s="17" t="e" vm="49">
        <v>#VALUE!</v>
      </c>
      <c r="F56" s="17" t="s">
        <v>1</v>
      </c>
      <c r="G56" s="17" t="s">
        <v>19</v>
      </c>
      <c r="H56" s="17"/>
      <c r="I56" s="18"/>
      <c r="J56" s="17" t="s">
        <v>4</v>
      </c>
    </row>
    <row r="57" spans="2:10" ht="172.5" customHeight="1">
      <c r="B57" s="16">
        <v>45617</v>
      </c>
      <c r="C57" s="18" t="s">
        <v>82</v>
      </c>
      <c r="D57" s="17" t="s">
        <v>83</v>
      </c>
      <c r="E57" s="17" t="e" vm="50">
        <v>#VALUE!</v>
      </c>
      <c r="F57" s="17" t="s">
        <v>5</v>
      </c>
      <c r="G57" s="17" t="s">
        <v>29</v>
      </c>
      <c r="H57" s="17"/>
      <c r="I57" s="18"/>
      <c r="J57" s="17" t="s">
        <v>4</v>
      </c>
    </row>
    <row r="58" spans="2:10" ht="132" customHeight="1">
      <c r="B58" s="16">
        <v>45623</v>
      </c>
      <c r="C58" s="17" t="s">
        <v>33</v>
      </c>
      <c r="D58" s="18" t="s">
        <v>84</v>
      </c>
      <c r="E58" s="17" t="e" vm="51">
        <v>#VALUE!</v>
      </c>
      <c r="F58" s="17" t="s">
        <v>1</v>
      </c>
      <c r="G58" s="17" t="s">
        <v>19</v>
      </c>
      <c r="H58" s="17"/>
      <c r="I58" s="18"/>
      <c r="J58" s="17" t="s">
        <v>85</v>
      </c>
    </row>
    <row r="59" spans="2:10" ht="165" customHeight="1">
      <c r="B59" s="16">
        <v>45623</v>
      </c>
      <c r="C59" s="17" t="s">
        <v>86</v>
      </c>
      <c r="D59" s="18" t="s">
        <v>87</v>
      </c>
      <c r="E59" s="17" t="e" vm="52">
        <v>#VALUE!</v>
      </c>
      <c r="F59" s="17" t="s">
        <v>3</v>
      </c>
      <c r="G59" s="17" t="s">
        <v>29</v>
      </c>
      <c r="H59" s="17"/>
      <c r="I59" s="18"/>
      <c r="J59" s="17" t="s">
        <v>4</v>
      </c>
    </row>
  </sheetData>
  <mergeCells count="5">
    <mergeCell ref="B11:J11"/>
    <mergeCell ref="B8:J8"/>
    <mergeCell ref="B2:C7"/>
    <mergeCell ref="H2:J7"/>
    <mergeCell ref="D2:G7"/>
  </mergeCells>
  <conditionalFormatting sqref="F15:F1048576">
    <cfRule type="containsText" dxfId="48" priority="8" operator="containsText" text="Bajo">
      <formula>NOT(ISERROR(SEARCH("Bajo",F15)))</formula>
    </cfRule>
    <cfRule type="containsText" dxfId="47" priority="9" operator="containsText" text="Medio">
      <formula>NOT(ISERROR(SEARCH("Medio",F15)))</formula>
    </cfRule>
    <cfRule type="containsText" dxfId="46" priority="10" operator="containsText" text="Alto">
      <formula>NOT(ISERROR(SEARCH("Alto",F15)))</formula>
    </cfRule>
    <cfRule type="containsText" dxfId="45" priority="11" operator="containsText" text="Bajo">
      <formula>NOT(ISERROR(SEARCH("Bajo",F15)))</formula>
    </cfRule>
    <cfRule type="containsText" dxfId="44" priority="12" operator="containsText" text="Medio">
      <formula>NOT(ISERROR(SEARCH("Medio",F15)))</formula>
    </cfRule>
    <cfRule type="containsText" dxfId="43" priority="13" operator="containsText" text="Alto">
      <formula>NOT(ISERROR(SEARCH("Alto",F15)))</formula>
    </cfRule>
  </conditionalFormatting>
  <conditionalFormatting sqref="J13:J1048576">
    <cfRule type="containsText" dxfId="42" priority="6" operator="containsText" text="Cerrado">
      <formula>NOT(ISERROR(SEARCH("Cerrado",J13)))</formula>
    </cfRule>
    <cfRule type="containsText" dxfId="41" priority="7" operator="containsText" text="Abierto">
      <formula>NOT(ISERROR(SEARCH("Abierto",J13)))</formula>
    </cfRule>
  </conditionalFormatting>
  <conditionalFormatting sqref="F13:F1048576">
    <cfRule type="containsText" dxfId="40" priority="3" operator="containsText" text="Medio">
      <formula>NOT(ISERROR(SEARCH("Medio",F13)))</formula>
    </cfRule>
    <cfRule type="containsText" dxfId="39" priority="4" operator="containsText" text="Alto">
      <formula>NOT(ISERROR(SEARCH("Alto",F13)))</formula>
    </cfRule>
    <cfRule type="containsText" dxfId="38" priority="5" operator="containsText" text="Bajo">
      <formula>NOT(ISERROR(SEARCH("Bajo",F13)))</formula>
    </cfRule>
  </conditionalFormatting>
  <dataValidations count="2">
    <dataValidation type="list" allowBlank="1" showInputMessage="1" showErrorMessage="1" sqref="F14:F1048576" xr:uid="{CB17E67A-ED92-46BE-A380-1B0E1A3CA1BF}">
      <formula1>$K$2:$K$4</formula1>
    </dataValidation>
    <dataValidation type="list" allowBlank="1" showInputMessage="1" showErrorMessage="1" sqref="J14:J1048576" xr:uid="{0D056AA8-5F5A-4AF0-B66A-DEB8E91525CD}">
      <formula1>$L$2:$L$3</formula1>
    </dataValidation>
  </dataValidations>
  <printOptions horizontalCentered="1" verticalCentered="1"/>
  <pageMargins left="7.874015748031496E-2" right="7.874015748031496E-2" top="7.874015748031496E-2" bottom="0.15748031496062992" header="7.874015748031496E-2" footer="7.874015748031496E-2"/>
  <pageSetup scale="31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249E6-4E23-41EA-AC56-F4752ECAC15F}">
  <dimension ref="A1:L23"/>
  <sheetViews>
    <sheetView showGridLines="0" tabSelected="1" topLeftCell="A15" zoomScale="90" zoomScaleNormal="90" workbookViewId="0">
      <selection activeCell="D20" sqref="D20"/>
    </sheetView>
  </sheetViews>
  <sheetFormatPr defaultColWidth="11.42578125" defaultRowHeight="14.25"/>
  <cols>
    <col min="1" max="1" width="1" style="1" customWidth="1"/>
    <col min="2" max="2" width="25.42578125" style="11" bestFit="1" customWidth="1"/>
    <col min="3" max="3" width="25.5703125" style="1" customWidth="1"/>
    <col min="4" max="4" width="35.85546875" style="1" customWidth="1"/>
    <col min="5" max="5" width="40.42578125" style="1" customWidth="1"/>
    <col min="6" max="6" width="19.42578125" style="1" customWidth="1"/>
    <col min="7" max="7" width="30.85546875" style="1" customWidth="1"/>
    <col min="8" max="8" width="31.42578125" style="1" bestFit="1" customWidth="1"/>
    <col min="9" max="9" width="40.42578125" style="1" customWidth="1"/>
    <col min="10" max="10" width="22.140625" style="1" customWidth="1"/>
    <col min="11" max="12" width="11.42578125" style="9"/>
    <col min="13" max="16384" width="11.42578125" style="1"/>
  </cols>
  <sheetData>
    <row r="1" spans="1:12" ht="6" customHeight="1">
      <c r="B1" s="1"/>
    </row>
    <row r="2" spans="1:12" ht="15.75" customHeight="1">
      <c r="B2" s="33"/>
      <c r="C2" s="34"/>
      <c r="D2" s="48" t="s">
        <v>88</v>
      </c>
      <c r="E2" s="49"/>
      <c r="F2" s="49"/>
      <c r="G2" s="50"/>
      <c r="H2" s="39"/>
      <c r="I2" s="40"/>
      <c r="J2" s="41"/>
      <c r="K2" s="9" t="s">
        <v>1</v>
      </c>
      <c r="L2" s="9" t="s">
        <v>2</v>
      </c>
    </row>
    <row r="3" spans="1:12" ht="15.75" customHeight="1">
      <c r="B3" s="35"/>
      <c r="C3" s="36"/>
      <c r="D3" s="51"/>
      <c r="E3" s="52"/>
      <c r="F3" s="52"/>
      <c r="G3" s="53"/>
      <c r="H3" s="42"/>
      <c r="I3" s="43"/>
      <c r="J3" s="44"/>
      <c r="K3" s="9" t="s">
        <v>3</v>
      </c>
      <c r="L3" s="9" t="s">
        <v>4</v>
      </c>
    </row>
    <row r="4" spans="1:12" ht="15.75" customHeight="1">
      <c r="B4" s="35"/>
      <c r="C4" s="36"/>
      <c r="D4" s="51"/>
      <c r="E4" s="52"/>
      <c r="F4" s="52"/>
      <c r="G4" s="53"/>
      <c r="H4" s="42"/>
      <c r="I4" s="43"/>
      <c r="J4" s="44"/>
      <c r="K4" s="9" t="s">
        <v>5</v>
      </c>
    </row>
    <row r="5" spans="1:12" ht="15.75" customHeight="1">
      <c r="B5" s="35"/>
      <c r="C5" s="36"/>
      <c r="D5" s="51"/>
      <c r="E5" s="52"/>
      <c r="F5" s="52"/>
      <c r="G5" s="53"/>
      <c r="H5" s="42"/>
      <c r="I5" s="43"/>
      <c r="J5" s="44"/>
    </row>
    <row r="6" spans="1:12" ht="15.75" customHeight="1">
      <c r="B6" s="35"/>
      <c r="C6" s="36"/>
      <c r="D6" s="51"/>
      <c r="E6" s="52"/>
      <c r="F6" s="52"/>
      <c r="G6" s="53"/>
      <c r="H6" s="42"/>
      <c r="I6" s="43"/>
      <c r="J6" s="44"/>
    </row>
    <row r="7" spans="1:12" ht="15.75" customHeight="1">
      <c r="B7" s="37"/>
      <c r="C7" s="38"/>
      <c r="D7" s="54"/>
      <c r="E7" s="55"/>
      <c r="F7" s="55"/>
      <c r="G7" s="56"/>
      <c r="H7" s="45"/>
      <c r="I7" s="46"/>
      <c r="J7" s="47"/>
    </row>
    <row r="8" spans="1:12" ht="12.75" customHeight="1">
      <c r="B8" s="30"/>
      <c r="C8" s="31"/>
      <c r="D8" s="31"/>
      <c r="E8" s="31"/>
      <c r="F8" s="31"/>
      <c r="G8" s="31"/>
      <c r="H8" s="31"/>
      <c r="I8" s="31"/>
      <c r="J8" s="32"/>
    </row>
    <row r="9" spans="1:12" s="2" customFormat="1" ht="15" customHeight="1">
      <c r="C9" s="4"/>
      <c r="D9" s="5"/>
      <c r="E9" s="1" t="s">
        <v>6</v>
      </c>
      <c r="F9" s="4"/>
      <c r="G9" s="3"/>
      <c r="H9" s="3"/>
      <c r="I9" s="3"/>
      <c r="J9" s="1"/>
      <c r="K9" s="10"/>
      <c r="L9" s="10"/>
    </row>
    <row r="10" spans="1:12" s="2" customFormat="1">
      <c r="C10" s="4"/>
      <c r="D10" s="5"/>
      <c r="E10" s="1" t="s">
        <v>7</v>
      </c>
      <c r="F10" s="4"/>
      <c r="G10" s="3"/>
      <c r="H10" s="3"/>
      <c r="I10" s="3"/>
      <c r="J10" s="1"/>
      <c r="K10" s="10"/>
      <c r="L10" s="10"/>
    </row>
    <row r="11" spans="1:12" ht="12.75" customHeight="1">
      <c r="B11" s="30"/>
      <c r="C11" s="31"/>
      <c r="D11" s="31"/>
      <c r="E11" s="31"/>
      <c r="F11" s="31"/>
      <c r="G11" s="31"/>
      <c r="H11" s="31"/>
      <c r="I11" s="31"/>
      <c r="J11" s="32"/>
    </row>
    <row r="12" spans="1:12" s="2" customFormat="1" ht="22.5" customHeight="1">
      <c r="B12" s="6" t="s">
        <v>8</v>
      </c>
      <c r="C12" s="7" t="s">
        <v>89</v>
      </c>
      <c r="D12" s="7" t="s">
        <v>10</v>
      </c>
      <c r="E12" s="7" t="s">
        <v>11</v>
      </c>
      <c r="F12" s="7" t="s">
        <v>12</v>
      </c>
      <c r="G12" s="7" t="s">
        <v>13</v>
      </c>
      <c r="H12" s="7" t="s">
        <v>14</v>
      </c>
      <c r="I12" s="8" t="s">
        <v>15</v>
      </c>
      <c r="J12" s="8" t="s">
        <v>16</v>
      </c>
      <c r="K12" s="10"/>
      <c r="L12" s="10"/>
    </row>
    <row r="13" spans="1:12" ht="179.25" customHeight="1">
      <c r="A13"/>
      <c r="B13" s="13">
        <v>45531</v>
      </c>
      <c r="C13" s="12" t="s">
        <v>90</v>
      </c>
      <c r="D13" s="14" t="s">
        <v>91</v>
      </c>
      <c r="E13" s="15" t="e" vm="53">
        <v>#VALUE!</v>
      </c>
      <c r="F13" s="12" t="s">
        <v>1</v>
      </c>
      <c r="G13" s="12" t="s">
        <v>92</v>
      </c>
      <c r="H13" s="14"/>
      <c r="I13"/>
      <c r="J13" s="12"/>
      <c r="K13"/>
    </row>
    <row r="14" spans="1:12" ht="159" customHeight="1">
      <c r="B14" s="13">
        <v>45541</v>
      </c>
      <c r="C14" s="17" t="s">
        <v>90</v>
      </c>
      <c r="D14" s="18" t="s">
        <v>93</v>
      </c>
      <c r="E14" s="17" t="e" vm="54">
        <v>#VALUE!</v>
      </c>
      <c r="F14" s="17" t="s">
        <v>1</v>
      </c>
      <c r="G14" s="12" t="s">
        <v>92</v>
      </c>
      <c r="H14" s="17"/>
      <c r="J14" s="17"/>
    </row>
    <row r="15" spans="1:12" ht="159" customHeight="1">
      <c r="B15" s="16">
        <v>45541</v>
      </c>
      <c r="C15" s="17" t="s">
        <v>90</v>
      </c>
      <c r="D15" s="18" t="s">
        <v>94</v>
      </c>
      <c r="E15" s="17" t="e" vm="55">
        <v>#VALUE!</v>
      </c>
      <c r="F15" s="17" t="s">
        <v>1</v>
      </c>
      <c r="G15" s="18" t="s">
        <v>92</v>
      </c>
      <c r="H15" s="17"/>
      <c r="J15" s="17"/>
    </row>
    <row r="16" spans="1:12" ht="157.5" customHeight="1">
      <c r="B16" s="13">
        <v>45555</v>
      </c>
      <c r="C16" s="12" t="s">
        <v>90</v>
      </c>
      <c r="D16" s="14" t="s">
        <v>95</v>
      </c>
      <c r="E16" s="12" t="e" vm="56">
        <v>#VALUE!</v>
      </c>
      <c r="F16" s="12" t="s">
        <v>1</v>
      </c>
      <c r="G16" s="12" t="s">
        <v>92</v>
      </c>
      <c r="H16" s="12"/>
      <c r="J16" s="12"/>
    </row>
    <row r="17" spans="2:10" ht="210.75" customHeight="1">
      <c r="B17" s="16">
        <v>45555</v>
      </c>
      <c r="C17" s="17" t="s">
        <v>90</v>
      </c>
      <c r="D17" s="18" t="s">
        <v>96</v>
      </c>
      <c r="E17" s="17" t="e" vm="57">
        <v>#VALUE!</v>
      </c>
      <c r="F17" s="17" t="s">
        <v>1</v>
      </c>
      <c r="G17" s="17" t="s">
        <v>92</v>
      </c>
      <c r="H17" s="17"/>
      <c r="J17" s="17"/>
    </row>
    <row r="18" spans="2:10" ht="220.5" customHeight="1">
      <c r="B18" s="16">
        <v>45561</v>
      </c>
      <c r="C18" s="17" t="s">
        <v>90</v>
      </c>
      <c r="D18" s="27" t="s">
        <v>97</v>
      </c>
      <c r="E18" s="17" t="e" vm="58">
        <v>#VALUE!</v>
      </c>
      <c r="F18" s="17" t="s">
        <v>3</v>
      </c>
      <c r="G18" s="17" t="s">
        <v>98</v>
      </c>
      <c r="H18" s="17"/>
      <c r="J18" s="17"/>
    </row>
    <row r="19" spans="2:10" ht="203.25" customHeight="1">
      <c r="B19" s="16">
        <v>45561</v>
      </c>
      <c r="C19" s="17" t="s">
        <v>90</v>
      </c>
      <c r="D19" s="28" t="s">
        <v>99</v>
      </c>
      <c r="E19" s="17" t="e" vm="59">
        <v>#VALUE!</v>
      </c>
      <c r="F19" s="17" t="s">
        <v>3</v>
      </c>
      <c r="G19" s="17" t="s">
        <v>100</v>
      </c>
      <c r="H19" s="17"/>
      <c r="J19" s="17"/>
    </row>
    <row r="20" spans="2:10" ht="195.75" customHeight="1">
      <c r="B20" s="16">
        <v>45561</v>
      </c>
      <c r="C20" s="17" t="s">
        <v>90</v>
      </c>
      <c r="D20" s="29" t="s">
        <v>99</v>
      </c>
      <c r="E20" s="17" t="e" vm="59">
        <v>#VALUE!</v>
      </c>
      <c r="F20" s="17" t="s">
        <v>3</v>
      </c>
      <c r="G20" s="17" t="s">
        <v>100</v>
      </c>
      <c r="H20" s="17"/>
      <c r="J20" s="17"/>
    </row>
    <row r="21" spans="2:10" ht="228.75" customHeight="1">
      <c r="B21" s="16">
        <v>45561</v>
      </c>
      <c r="C21" s="17" t="s">
        <v>90</v>
      </c>
      <c r="D21" s="28" t="s">
        <v>101</v>
      </c>
      <c r="E21" s="17" t="e" vm="60">
        <v>#VALUE!</v>
      </c>
      <c r="F21" s="17" t="s">
        <v>3</v>
      </c>
      <c r="G21" s="17" t="s">
        <v>92</v>
      </c>
      <c r="H21" s="17"/>
      <c r="J21" s="17"/>
    </row>
    <row r="22" spans="2:10" ht="258" customHeight="1">
      <c r="B22" s="16">
        <v>45574</v>
      </c>
      <c r="C22" s="17" t="s">
        <v>90</v>
      </c>
      <c r="D22" s="18" t="s">
        <v>102</v>
      </c>
      <c r="E22" s="17" t="e" vm="61">
        <v>#VALUE!</v>
      </c>
      <c r="F22" s="17" t="s">
        <v>3</v>
      </c>
      <c r="G22" s="17" t="s">
        <v>92</v>
      </c>
      <c r="H22" s="17"/>
      <c r="J22" s="17"/>
    </row>
    <row r="23" spans="2:10" ht="201.75" customHeight="1">
      <c r="B23" s="16">
        <v>45580</v>
      </c>
      <c r="C23" s="17" t="s">
        <v>90</v>
      </c>
      <c r="D23" s="18" t="s">
        <v>103</v>
      </c>
      <c r="E23" s="17" t="e" vm="62">
        <v>#VALUE!</v>
      </c>
      <c r="F23" s="17" t="s">
        <v>3</v>
      </c>
      <c r="G23" s="17" t="s">
        <v>92</v>
      </c>
      <c r="H23" s="17"/>
      <c r="J23" s="17"/>
    </row>
  </sheetData>
  <mergeCells count="5">
    <mergeCell ref="B2:C7"/>
    <mergeCell ref="D2:G7"/>
    <mergeCell ref="H2:J7"/>
    <mergeCell ref="B8:J8"/>
    <mergeCell ref="B11:J11"/>
  </mergeCells>
  <conditionalFormatting sqref="F14:F1048576">
    <cfRule type="containsText" dxfId="23" priority="6" operator="containsText" text="Bajo">
      <formula>NOT(ISERROR(SEARCH("Bajo",F14)))</formula>
    </cfRule>
    <cfRule type="containsText" dxfId="22" priority="7" operator="containsText" text="Medio">
      <formula>NOT(ISERROR(SEARCH("Medio",F14)))</formula>
    </cfRule>
    <cfRule type="containsText" dxfId="21" priority="8" operator="containsText" text="Alto">
      <formula>NOT(ISERROR(SEARCH("Alto",F14)))</formula>
    </cfRule>
    <cfRule type="containsText" dxfId="20" priority="9" operator="containsText" text="Bajo">
      <formula>NOT(ISERROR(SEARCH("Bajo",F14)))</formula>
    </cfRule>
    <cfRule type="containsText" dxfId="19" priority="10" operator="containsText" text="Medio">
      <formula>NOT(ISERROR(SEARCH("Medio",F14)))</formula>
    </cfRule>
    <cfRule type="containsText" dxfId="18" priority="11" operator="containsText" text="Alto">
      <formula>NOT(ISERROR(SEARCH("Alto",F14)))</formula>
    </cfRule>
  </conditionalFormatting>
  <conditionalFormatting sqref="J13:J1048576">
    <cfRule type="containsText" dxfId="17" priority="4" operator="containsText" text="Cerrado">
      <formula>NOT(ISERROR(SEARCH("Cerrado",J13)))</formula>
    </cfRule>
    <cfRule type="containsText" dxfId="16" priority="5" operator="containsText" text="Abierto">
      <formula>NOT(ISERROR(SEARCH("Abierto",J13)))</formula>
    </cfRule>
  </conditionalFormatting>
  <conditionalFormatting sqref="F13:F1048576">
    <cfRule type="containsText" dxfId="15" priority="1" operator="containsText" text="Medio">
      <formula>NOT(ISERROR(SEARCH("Medio",F13)))</formula>
    </cfRule>
    <cfRule type="containsText" dxfId="14" priority="2" operator="containsText" text="Alto">
      <formula>NOT(ISERROR(SEARCH("Alto",F13)))</formula>
    </cfRule>
    <cfRule type="containsText" dxfId="13" priority="3" operator="containsText" text="Bajo">
      <formula>NOT(ISERROR(SEARCH("Bajo",F13)))</formula>
    </cfRule>
  </conditionalFormatting>
  <dataValidations count="2">
    <dataValidation type="list" allowBlank="1" showInputMessage="1" showErrorMessage="1" sqref="J13:J1048576" xr:uid="{4796A3A6-7E62-44EC-9F26-EAC551D895D7}">
      <formula1>$L$2:$L$3</formula1>
    </dataValidation>
    <dataValidation type="list" allowBlank="1" showInputMessage="1" showErrorMessage="1" sqref="F13:F1048576" xr:uid="{EF1FEEFB-CC14-4ACD-8699-5B1797BFBE70}">
      <formula1>$K$2:$K$4</formula1>
    </dataValidation>
  </dataValidations>
  <printOptions horizontalCentered="1" verticalCentered="1"/>
  <pageMargins left="7.874015748031496E-2" right="7.874015748031496E-2" top="7.874015748031496E-2" bottom="0.15748031496062992" header="7.874015748031496E-2" footer="7.874015748031496E-2"/>
  <pageSetup scale="33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 SST Piedecuesta (Juan Diego Pinzon Ramirez)</dc:creator>
  <cp:keywords/>
  <dc:description/>
  <cp:lastModifiedBy>JHON SAMANIEGO</cp:lastModifiedBy>
  <cp:revision/>
  <dcterms:created xsi:type="dcterms:W3CDTF">2024-02-19T18:43:04Z</dcterms:created>
  <dcterms:modified xsi:type="dcterms:W3CDTF">2025-01-24T22:43:31Z</dcterms:modified>
  <cp:category/>
  <cp:contentStatus/>
</cp:coreProperties>
</file>